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265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График!$5:$6</definedName>
  </definedNames>
  <calcPr calcId="125725"/>
</workbook>
</file>

<file path=xl/calcChain.xml><?xml version="1.0" encoding="utf-8"?>
<calcChain xmlns="http://schemas.openxmlformats.org/spreadsheetml/2006/main">
  <c r="L12" i="1"/>
  <c r="L14"/>
  <c r="L15"/>
  <c r="L16"/>
  <c r="L17"/>
  <c r="L18"/>
  <c r="L19"/>
  <c r="L11"/>
  <c r="I27"/>
  <c r="J27"/>
  <c r="E9"/>
  <c r="E10"/>
  <c r="E11"/>
  <c r="E12"/>
  <c r="E14"/>
  <c r="E15"/>
  <c r="E16"/>
  <c r="E17"/>
  <c r="E18"/>
  <c r="E19"/>
  <c r="E20"/>
  <c r="E21"/>
  <c r="E23"/>
  <c r="E24"/>
  <c r="E26"/>
  <c r="E8"/>
  <c r="L25" l="1"/>
  <c r="L26"/>
  <c r="L8"/>
  <c r="F27"/>
  <c r="G27"/>
  <c r="H27"/>
  <c r="K27"/>
  <c r="E27" l="1"/>
  <c r="L24"/>
  <c r="L9" l="1"/>
  <c r="L10"/>
  <c r="L20"/>
  <c r="L21"/>
  <c r="L23"/>
  <c r="L27" l="1"/>
</calcChain>
</file>

<file path=xl/sharedStrings.xml><?xml version="1.0" encoding="utf-8"?>
<sst xmlns="http://schemas.openxmlformats.org/spreadsheetml/2006/main" count="50" uniqueCount="49">
  <si>
    <t>№п/п</t>
  </si>
  <si>
    <t>Наименование</t>
  </si>
  <si>
    <t>Итого</t>
  </si>
  <si>
    <t>Всего в текущ ценах с НДС руб.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</si>
  <si>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</si>
  <si>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</si>
  <si>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</si>
  <si>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</si>
  <si>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май</t>
  </si>
  <si>
    <t>июнь</t>
  </si>
  <si>
    <t>июль</t>
  </si>
  <si>
    <t>апрель</t>
  </si>
  <si>
    <t>Внутриплощадочные сети</t>
  </si>
  <si>
    <t>Общестроительные работы. Площадка ствола 14 РЭШ.  Внутриплощадочные сети</t>
  </si>
  <si>
    <t>5279 СМ-1 ЛС-1</t>
  </si>
  <si>
    <t>Внутриплощадочные сети. Площадка ствола 14РЭШ</t>
  </si>
  <si>
    <t>5279 СМ-1 ЛС-2</t>
  </si>
  <si>
    <t>Внутриплощадочные сети. Эстакада 15Б-1, Площадка ствола 14 РЭШ</t>
  </si>
  <si>
    <t>5279 СМ-1 ЛС-3</t>
  </si>
  <si>
    <t xml:space="preserve">Комплексная эстакада А-Б, В-Г </t>
  </si>
  <si>
    <t>5279 СМ-1 ЛС-4</t>
  </si>
  <si>
    <t>Внутриплощадочые сети. Эстакада под трубопроводы 15В</t>
  </si>
  <si>
    <t>5279 СМ-1 ЛС-5</t>
  </si>
  <si>
    <t>Временная противопожарная насосная станция</t>
  </si>
  <si>
    <t>Общестроительные работы</t>
  </si>
  <si>
    <t xml:space="preserve">5217 СМ-28 ЛС-1 </t>
  </si>
  <si>
    <t>Электроосвещение и заземление</t>
  </si>
  <si>
    <t>5217 СМ-28 ЛС-2</t>
  </si>
  <si>
    <t>Электрооборудование</t>
  </si>
  <si>
    <t>5217 СМ-28 ЛС-3</t>
  </si>
  <si>
    <t>Технологическое оборудование и вентиляция</t>
  </si>
  <si>
    <t>5217 СМ-28 ЛС-4</t>
  </si>
  <si>
    <t>Электроснабжение</t>
  </si>
  <si>
    <t>5217 СМ-28 ЛС-5</t>
  </si>
  <si>
    <t xml:space="preserve">Канал, камера ВК1, скользящие опоры СО1-СО4 </t>
  </si>
  <si>
    <t>5217 СМ-28 ЛС-6</t>
  </si>
  <si>
    <t>Противопожарный водопровод со спутником</t>
  </si>
  <si>
    <t>5217 СМ-28 ЛС-7</t>
  </si>
  <si>
    <t>Электрообогрев трубопроводов</t>
  </si>
  <si>
    <t>5217 СМ-28 ЛС-8</t>
  </si>
  <si>
    <t>Соединительные трубопроводы</t>
  </si>
  <si>
    <t>Общестроительные работы. Сети от Н32+28,0 УП1 до Н11. Соединительные трубопроводы к площадкам 14 РЭШ, 14В, ЗК</t>
  </si>
  <si>
    <t xml:space="preserve"> 5278 СМ-1 ЛС-1</t>
  </si>
  <si>
    <t>Трубопроводы и арматура. Соединительные трубопроводы к площадкам 14 РЭШ, 14В, ЗК. Участок от Н32+28,0 УП1 до Н11</t>
  </si>
  <si>
    <t xml:space="preserve"> 5278 СМ-1 ЛС-2</t>
  </si>
  <si>
    <t>Покрытие площадки</t>
  </si>
  <si>
    <t>5217 СМ-33 ЛС-1</t>
  </si>
  <si>
    <t>август</t>
  </si>
  <si>
    <t>сентябрь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</si>
</sst>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</cellStyleXfs>
  <cellXfs count="35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4" fillId="2" borderId="1" xfId="4" applyFont="1" applyFill="1" applyBorder="1" applyAlignment="1">
      <alignment horizontal="left" vertical="center" wrapText="1"/>
    </xf>
    <xf numFmtId="2" fontId="13" fillId="2" borderId="1" xfId="4" applyNumberFormat="1" applyFont="1" applyFill="1" applyBorder="1" applyAlignment="1">
      <alignment horizontal="right" vertical="center" wrapText="1"/>
    </xf>
    <xf numFmtId="0" fontId="11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2"/>
    <cellStyle name="Обычный 2 4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zoomScaleNormal="100" workbookViewId="0">
      <pane ySplit="6" topLeftCell="A7" activePane="bottomLeft" state="frozen"/>
      <selection pane="bottomLeft" activeCell="F5" sqref="F5:K5"/>
    </sheetView>
  </sheetViews>
  <sheetFormatPr defaultRowHeight="12.75"/>
  <cols>
    <col min="1" max="1" width="3.28515625" style="10" customWidth="1"/>
    <col min="2" max="2" width="30.7109375" style="1" customWidth="1"/>
    <col min="3" max="3" width="17.5703125" style="1" bestFit="1" customWidth="1"/>
    <col min="4" max="4" width="17.5703125" style="1" hidden="1" customWidth="1"/>
    <col min="5" max="12" width="15" style="1" customWidth="1"/>
    <col min="13" max="16384" width="9.140625" style="1"/>
  </cols>
  <sheetData>
    <row r="1" spans="1:12">
      <c r="L1" s="11" t="s">
        <v>6</v>
      </c>
    </row>
    <row r="2" spans="1:12">
      <c r="L2" s="11"/>
    </row>
    <row r="3" spans="1:12" ht="18.75">
      <c r="A3" s="31" t="s">
        <v>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5" spans="1:12" ht="24" customHeight="1">
      <c r="A5" s="33" t="s">
        <v>0</v>
      </c>
      <c r="B5" s="33" t="s">
        <v>1</v>
      </c>
      <c r="C5" s="33" t="s">
        <v>7</v>
      </c>
      <c r="D5" s="19"/>
      <c r="E5" s="29" t="s">
        <v>3</v>
      </c>
      <c r="F5" s="28"/>
      <c r="G5" s="28"/>
      <c r="H5" s="28"/>
      <c r="I5" s="28"/>
      <c r="J5" s="28"/>
      <c r="K5" s="28"/>
      <c r="L5" s="29" t="s">
        <v>4</v>
      </c>
    </row>
    <row r="6" spans="1:12" ht="19.5" customHeight="1">
      <c r="A6" s="34"/>
      <c r="B6" s="34"/>
      <c r="C6" s="34"/>
      <c r="D6" s="20"/>
      <c r="E6" s="30"/>
      <c r="F6" s="18" t="s">
        <v>11</v>
      </c>
      <c r="G6" s="18" t="s">
        <v>8</v>
      </c>
      <c r="H6" s="18" t="s">
        <v>9</v>
      </c>
      <c r="I6" s="24" t="s">
        <v>10</v>
      </c>
      <c r="J6" s="24" t="s">
        <v>47</v>
      </c>
      <c r="K6" s="24" t="s">
        <v>48</v>
      </c>
      <c r="L6" s="30"/>
    </row>
    <row r="7" spans="1:12" s="4" customFormat="1">
      <c r="A7" s="2"/>
      <c r="B7" s="25" t="s">
        <v>12</v>
      </c>
      <c r="C7" s="21"/>
      <c r="D7" s="3"/>
      <c r="E7" s="13"/>
      <c r="F7" s="15"/>
      <c r="G7" s="15"/>
      <c r="H7" s="15"/>
      <c r="I7" s="15"/>
      <c r="J7" s="15"/>
      <c r="K7" s="15"/>
      <c r="L7" s="16"/>
    </row>
    <row r="8" spans="1:12" ht="36">
      <c r="A8" s="5">
        <v>1</v>
      </c>
      <c r="B8" s="21" t="s">
        <v>13</v>
      </c>
      <c r="C8" s="21" t="s">
        <v>14</v>
      </c>
      <c r="D8" s="26">
        <v>586521.85290806252</v>
      </c>
      <c r="E8" s="12">
        <f>D8*1.18</f>
        <v>692095.78643151373</v>
      </c>
      <c r="F8" s="22"/>
      <c r="G8" s="22">
        <v>392095.79</v>
      </c>
      <c r="H8" s="22">
        <v>300000</v>
      </c>
      <c r="I8" s="22"/>
      <c r="J8" s="22"/>
      <c r="K8" s="22"/>
      <c r="L8" s="23">
        <f>SUM(F8:K8)</f>
        <v>692095.79</v>
      </c>
    </row>
    <row r="9" spans="1:12" ht="24">
      <c r="A9" s="5">
        <v>2</v>
      </c>
      <c r="B9" s="21" t="s">
        <v>15</v>
      </c>
      <c r="C9" s="21" t="s">
        <v>16</v>
      </c>
      <c r="D9" s="26">
        <v>3427397.7073716875</v>
      </c>
      <c r="E9" s="12">
        <f t="shared" ref="E9:E26" si="0">D9*1.18</f>
        <v>4044329.2946985909</v>
      </c>
      <c r="F9" s="22"/>
      <c r="G9" s="22">
        <v>644329.29</v>
      </c>
      <c r="H9" s="22">
        <v>1000000</v>
      </c>
      <c r="I9" s="22">
        <v>1400000</v>
      </c>
      <c r="J9" s="22">
        <v>1000000</v>
      </c>
      <c r="K9" s="22"/>
      <c r="L9" s="23">
        <f>SUM(F9:K9)</f>
        <v>4044329.29</v>
      </c>
    </row>
    <row r="10" spans="1:12" ht="36">
      <c r="A10" s="5">
        <v>3</v>
      </c>
      <c r="B10" s="21" t="s">
        <v>17</v>
      </c>
      <c r="C10" s="21" t="s">
        <v>18</v>
      </c>
      <c r="D10" s="26">
        <v>531022.11607500014</v>
      </c>
      <c r="E10" s="12">
        <f t="shared" si="0"/>
        <v>626606.09696850018</v>
      </c>
      <c r="F10" s="22"/>
      <c r="G10" s="22">
        <v>326606.09999999998</v>
      </c>
      <c r="H10" s="22">
        <v>300000</v>
      </c>
      <c r="I10" s="22"/>
      <c r="J10" s="22"/>
      <c r="K10" s="22"/>
      <c r="L10" s="23">
        <f>SUM(F10:K10)</f>
        <v>626606.1</v>
      </c>
    </row>
    <row r="11" spans="1:12">
      <c r="A11" s="5">
        <v>4</v>
      </c>
      <c r="B11" s="21" t="s">
        <v>19</v>
      </c>
      <c r="C11" s="21" t="s">
        <v>20</v>
      </c>
      <c r="D11" s="26">
        <v>559409.34312587511</v>
      </c>
      <c r="E11" s="12">
        <f t="shared" si="0"/>
        <v>660103.02488853259</v>
      </c>
      <c r="F11" s="22"/>
      <c r="G11" s="22">
        <v>360103.02</v>
      </c>
      <c r="H11" s="22">
        <v>300000</v>
      </c>
      <c r="I11" s="22"/>
      <c r="J11" s="22"/>
      <c r="K11" s="22"/>
      <c r="L11" s="23">
        <f>SUM(F11:K11)</f>
        <v>660103.02</v>
      </c>
    </row>
    <row r="12" spans="1:12" ht="24">
      <c r="A12" s="5">
        <v>5</v>
      </c>
      <c r="B12" s="21" t="s">
        <v>21</v>
      </c>
      <c r="C12" s="21" t="s">
        <v>22</v>
      </c>
      <c r="D12" s="26">
        <v>84256.830034437502</v>
      </c>
      <c r="E12" s="12">
        <f t="shared" si="0"/>
        <v>99423.059440636251</v>
      </c>
      <c r="F12" s="22"/>
      <c r="G12" s="22"/>
      <c r="H12" s="22">
        <v>99423.06</v>
      </c>
      <c r="I12" s="22"/>
      <c r="J12" s="22"/>
      <c r="K12" s="22"/>
      <c r="L12" s="23">
        <f t="shared" ref="L12:L19" si="1">SUM(F12:K12)</f>
        <v>99423.06</v>
      </c>
    </row>
    <row r="13" spans="1:12" ht="24">
      <c r="A13" s="5"/>
      <c r="B13" s="25" t="s">
        <v>23</v>
      </c>
      <c r="C13" s="21"/>
      <c r="D13" s="26"/>
      <c r="E13" s="12"/>
      <c r="F13" s="22"/>
      <c r="G13" s="22"/>
      <c r="H13" s="22"/>
      <c r="I13" s="22"/>
      <c r="J13" s="22"/>
      <c r="K13" s="22"/>
      <c r="L13" s="23"/>
    </row>
    <row r="14" spans="1:12">
      <c r="A14" s="5">
        <v>6</v>
      </c>
      <c r="B14" s="21" t="s">
        <v>24</v>
      </c>
      <c r="C14" s="21" t="s">
        <v>25</v>
      </c>
      <c r="D14" s="26">
        <v>1768131.9229598753</v>
      </c>
      <c r="E14" s="12">
        <f t="shared" si="0"/>
        <v>2086395.6690926529</v>
      </c>
      <c r="F14" s="22">
        <v>386395.67</v>
      </c>
      <c r="G14" s="22">
        <v>500000</v>
      </c>
      <c r="H14" s="22">
        <v>600000</v>
      </c>
      <c r="I14" s="22">
        <v>600000</v>
      </c>
      <c r="J14" s="22"/>
      <c r="K14" s="22"/>
      <c r="L14" s="23">
        <f t="shared" si="1"/>
        <v>2086395.67</v>
      </c>
    </row>
    <row r="15" spans="1:12">
      <c r="A15" s="5">
        <v>7</v>
      </c>
      <c r="B15" s="21" t="s">
        <v>26</v>
      </c>
      <c r="C15" s="21" t="s">
        <v>27</v>
      </c>
      <c r="D15" s="26">
        <v>53181.468639750005</v>
      </c>
      <c r="E15" s="12">
        <f t="shared" si="0"/>
        <v>62754.132994905005</v>
      </c>
      <c r="F15" s="22"/>
      <c r="G15" s="22"/>
      <c r="H15" s="22"/>
      <c r="I15" s="22"/>
      <c r="J15" s="22">
        <v>62754.13</v>
      </c>
      <c r="K15" s="22"/>
      <c r="L15" s="23">
        <f t="shared" si="1"/>
        <v>62754.13</v>
      </c>
    </row>
    <row r="16" spans="1:12">
      <c r="A16" s="5">
        <v>8</v>
      </c>
      <c r="B16" s="21" t="s">
        <v>28</v>
      </c>
      <c r="C16" s="21" t="s">
        <v>29</v>
      </c>
      <c r="D16" s="26">
        <v>394288.68691200006</v>
      </c>
      <c r="E16" s="12">
        <f t="shared" si="0"/>
        <v>465260.65055616002</v>
      </c>
      <c r="F16" s="22"/>
      <c r="G16" s="22"/>
      <c r="H16" s="22"/>
      <c r="I16" s="22">
        <v>265260.65000000002</v>
      </c>
      <c r="J16" s="22">
        <v>200000</v>
      </c>
      <c r="K16" s="22"/>
      <c r="L16" s="23">
        <f t="shared" si="1"/>
        <v>465260.65</v>
      </c>
    </row>
    <row r="17" spans="1:12" ht="24">
      <c r="A17" s="5">
        <v>9</v>
      </c>
      <c r="B17" s="21" t="s">
        <v>30</v>
      </c>
      <c r="C17" s="21" t="s">
        <v>31</v>
      </c>
      <c r="D17" s="26">
        <v>526687.88324637502</v>
      </c>
      <c r="E17" s="12">
        <f t="shared" si="0"/>
        <v>621491.70223072253</v>
      </c>
      <c r="F17" s="22"/>
      <c r="G17" s="22"/>
      <c r="H17" s="22">
        <v>321491.7</v>
      </c>
      <c r="I17" s="22">
        <v>300000</v>
      </c>
      <c r="J17" s="22"/>
      <c r="K17" s="22"/>
      <c r="L17" s="23">
        <f t="shared" si="1"/>
        <v>621491.69999999995</v>
      </c>
    </row>
    <row r="18" spans="1:12">
      <c r="A18" s="5">
        <v>10</v>
      </c>
      <c r="B18" s="21" t="s">
        <v>32</v>
      </c>
      <c r="C18" s="21" t="s">
        <v>33</v>
      </c>
      <c r="D18" s="26">
        <v>187897.87502912502</v>
      </c>
      <c r="E18" s="12">
        <f t="shared" si="0"/>
        <v>221719.49253436751</v>
      </c>
      <c r="F18" s="22"/>
      <c r="G18" s="22"/>
      <c r="H18" s="22"/>
      <c r="I18" s="22">
        <v>221719.49</v>
      </c>
      <c r="J18" s="22"/>
      <c r="K18" s="22"/>
      <c r="L18" s="23">
        <f t="shared" si="1"/>
        <v>221719.49</v>
      </c>
    </row>
    <row r="19" spans="1:12" ht="24">
      <c r="A19" s="5">
        <v>11</v>
      </c>
      <c r="B19" s="21" t="s">
        <v>34</v>
      </c>
      <c r="C19" s="21" t="s">
        <v>35</v>
      </c>
      <c r="D19" s="26">
        <v>306737.92431287502</v>
      </c>
      <c r="E19" s="12">
        <f t="shared" si="0"/>
        <v>361950.7506891925</v>
      </c>
      <c r="F19" s="22"/>
      <c r="G19" s="22">
        <v>161950.75</v>
      </c>
      <c r="H19" s="22">
        <v>200000</v>
      </c>
      <c r="I19" s="22"/>
      <c r="J19" s="22"/>
      <c r="K19" s="22"/>
      <c r="L19" s="23">
        <f t="shared" si="1"/>
        <v>361950.75</v>
      </c>
    </row>
    <row r="20" spans="1:12" ht="24">
      <c r="A20" s="5">
        <v>12</v>
      </c>
      <c r="B20" s="21" t="s">
        <v>36</v>
      </c>
      <c r="C20" s="21" t="s">
        <v>37</v>
      </c>
      <c r="D20" s="26">
        <v>934942.37143175001</v>
      </c>
      <c r="E20" s="12">
        <f t="shared" si="0"/>
        <v>1103231.998289465</v>
      </c>
      <c r="F20" s="22"/>
      <c r="G20" s="22"/>
      <c r="H20" s="22">
        <v>603232</v>
      </c>
      <c r="I20" s="22">
        <v>500000</v>
      </c>
      <c r="J20" s="22"/>
      <c r="K20" s="22"/>
      <c r="L20" s="23">
        <f t="shared" ref="L20:L26" si="2">SUM(F20:K20)</f>
        <v>1103232</v>
      </c>
    </row>
    <row r="21" spans="1:12">
      <c r="A21" s="5">
        <v>13</v>
      </c>
      <c r="B21" s="21" t="s">
        <v>38</v>
      </c>
      <c r="C21" s="21" t="s">
        <v>39</v>
      </c>
      <c r="D21" s="26">
        <v>236015.46195600004</v>
      </c>
      <c r="E21" s="12">
        <f t="shared" si="0"/>
        <v>278498.24510808004</v>
      </c>
      <c r="F21" s="22"/>
      <c r="G21" s="22"/>
      <c r="H21" s="22"/>
      <c r="I21" s="22"/>
      <c r="J21" s="22">
        <v>278498.25</v>
      </c>
      <c r="K21" s="22"/>
      <c r="L21" s="23">
        <f t="shared" si="2"/>
        <v>278498.25</v>
      </c>
    </row>
    <row r="22" spans="1:12">
      <c r="A22" s="5"/>
      <c r="B22" s="25" t="s">
        <v>40</v>
      </c>
      <c r="C22" s="21"/>
      <c r="D22" s="26"/>
      <c r="E22" s="12"/>
      <c r="F22" s="22"/>
      <c r="G22" s="22"/>
      <c r="H22" s="22"/>
      <c r="I22" s="22"/>
      <c r="J22" s="22"/>
      <c r="K22" s="22"/>
      <c r="L22" s="23"/>
    </row>
    <row r="23" spans="1:12" ht="48">
      <c r="A23" s="5">
        <v>14</v>
      </c>
      <c r="B23" s="21" t="s">
        <v>41</v>
      </c>
      <c r="C23" s="21" t="s">
        <v>42</v>
      </c>
      <c r="D23" s="26">
        <v>1892565.4635923752</v>
      </c>
      <c r="E23" s="12">
        <f t="shared" si="0"/>
        <v>2233227.2470390024</v>
      </c>
      <c r="F23" s="22"/>
      <c r="G23" s="22">
        <v>833227.25450000004</v>
      </c>
      <c r="H23" s="22">
        <v>1000000</v>
      </c>
      <c r="I23" s="22">
        <v>400000</v>
      </c>
      <c r="J23" s="22"/>
      <c r="K23" s="22"/>
      <c r="L23" s="23">
        <f t="shared" si="2"/>
        <v>2233227.2544999998</v>
      </c>
    </row>
    <row r="24" spans="1:12" ht="48">
      <c r="A24" s="5">
        <v>15</v>
      </c>
      <c r="B24" s="21" t="s">
        <v>43</v>
      </c>
      <c r="C24" s="21" t="s">
        <v>44</v>
      </c>
      <c r="D24" s="26">
        <v>17840744.749969628</v>
      </c>
      <c r="E24" s="12">
        <f t="shared" si="0"/>
        <v>21052078.804964159</v>
      </c>
      <c r="F24" s="22">
        <v>1052078.8</v>
      </c>
      <c r="G24" s="22">
        <v>4000000</v>
      </c>
      <c r="H24" s="22">
        <v>5000000</v>
      </c>
      <c r="I24" s="22">
        <v>5000000</v>
      </c>
      <c r="J24" s="22">
        <v>4000000</v>
      </c>
      <c r="K24" s="22">
        <v>2000000</v>
      </c>
      <c r="L24" s="23">
        <f t="shared" si="2"/>
        <v>21052078.800000001</v>
      </c>
    </row>
    <row r="25" spans="1:12">
      <c r="A25" s="5"/>
      <c r="B25" s="25" t="s">
        <v>45</v>
      </c>
      <c r="C25" s="21"/>
      <c r="D25" s="26"/>
      <c r="E25" s="12"/>
      <c r="F25" s="22"/>
      <c r="G25" s="22"/>
      <c r="H25" s="22"/>
      <c r="I25" s="22"/>
      <c r="J25" s="22"/>
      <c r="K25" s="22"/>
      <c r="L25" s="23">
        <f t="shared" si="2"/>
        <v>0</v>
      </c>
    </row>
    <row r="26" spans="1:12">
      <c r="A26" s="5">
        <v>16</v>
      </c>
      <c r="B26" s="21" t="s">
        <v>45</v>
      </c>
      <c r="C26" s="21" t="s">
        <v>46</v>
      </c>
      <c r="D26" s="26">
        <v>38244516.618345127</v>
      </c>
      <c r="E26" s="12">
        <f t="shared" si="0"/>
        <v>45128529.609647244</v>
      </c>
      <c r="F26" s="22"/>
      <c r="G26" s="22">
        <v>5128529.6145000001</v>
      </c>
      <c r="H26" s="22">
        <v>10000000</v>
      </c>
      <c r="I26" s="22">
        <v>10000000</v>
      </c>
      <c r="J26" s="22">
        <v>10000000</v>
      </c>
      <c r="K26" s="22">
        <v>10000000</v>
      </c>
      <c r="L26" s="23">
        <f t="shared" si="2"/>
        <v>45128529.614500001</v>
      </c>
    </row>
    <row r="27" spans="1:12" s="9" customFormat="1" ht="18.75">
      <c r="A27" s="6"/>
      <c r="B27" s="7" t="s">
        <v>2</v>
      </c>
      <c r="C27" s="8"/>
      <c r="D27" s="8"/>
      <c r="E27" s="14">
        <f>SUM(E8:E26)</f>
        <v>79737695.565573722</v>
      </c>
      <c r="F27" s="14">
        <f>SUM(F8:F26)</f>
        <v>1438474.47</v>
      </c>
      <c r="G27" s="14">
        <f>SUM(G8:G26)</f>
        <v>12346841.819</v>
      </c>
      <c r="H27" s="14">
        <f>SUM(H8:H26)</f>
        <v>19724146.759999998</v>
      </c>
      <c r="I27" s="14">
        <f t="shared" ref="I27:J27" si="3">SUM(I8:I26)</f>
        <v>18686980.140000001</v>
      </c>
      <c r="J27" s="14">
        <f t="shared" si="3"/>
        <v>15541252.379999999</v>
      </c>
      <c r="K27" s="14">
        <f>SUM(K8:K26)</f>
        <v>12000000</v>
      </c>
      <c r="L27" s="14">
        <f>SUM(L8:L26)</f>
        <v>79737695.569000006</v>
      </c>
    </row>
    <row r="29" spans="1:12" ht="12" customHeight="1"/>
    <row r="30" spans="1:12" s="17" customFormat="1" ht="1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</sheetData>
  <mergeCells count="8">
    <mergeCell ref="A30:L30"/>
    <mergeCell ref="F5:K5"/>
    <mergeCell ref="L5:L6"/>
    <mergeCell ref="A3:L3"/>
    <mergeCell ref="E5:E6"/>
    <mergeCell ref="C5:C6"/>
    <mergeCell ref="B5:B6"/>
    <mergeCell ref="A5:A6"/>
  </mergeCells>
  <pageMargins left="0.31496062992125984" right="0.15748031496062992" top="0.39370078740157483" bottom="0.15748031496062992" header="0.15748031496062992" footer="0.15748031496062992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 </cp:lastModifiedBy>
  <cp:lastPrinted>2012-01-17T01:34:08Z</cp:lastPrinted>
  <dcterms:created xsi:type="dcterms:W3CDTF">2011-06-03T06:33:27Z</dcterms:created>
  <dcterms:modified xsi:type="dcterms:W3CDTF">2012-01-27T08:01:04Z</dcterms:modified>
</cp:coreProperties>
</file>